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9" documentId="8_{C329FC0B-B8F1-42BA-82C5-C8D2AB76956E}" xr6:coauthVersionLast="47" xr6:coauthVersionMax="47" xr10:uidLastSave="{305CBD00-4D6E-4BA5-8CBC-8EB411B2592D}"/>
  <bookViews>
    <workbookView xWindow="-120" yWindow="-120" windowWidth="29040" windowHeight="15720" xr2:uid="{F50EBDA9-D3C2-4A16-A62E-8F1E62F34F40}"/>
  </bookViews>
  <sheets>
    <sheet name="Stefan Brand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<sst xmlns="http://schemas.openxmlformats.org/spreadsheetml/2006/main" count="317" uniqueCount="185">
  <si>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</si>
  <si>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</si>
  <si>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</si>
  <si>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</si>
  <si>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</si>
  <si>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</si>
  <si>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</si>
  <si>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</si>
  <si>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</si>
  <si>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</si>
  <si>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</si>
  <si>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</si>
  <si>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</si>
  <si>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</si>
  <si>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</si>
  <si>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</si>
  <si>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</si>
  <si>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</si>
  <si>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</si>
  <si>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</si>
  <si>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</si>
  <si>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</si>
  <si>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</si>
  <si>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</si>
  <si>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</si>
  <si>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</si>
  <si>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</si>
  <si>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</si>
  <si>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</si>
  <si>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</si>
  <si>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</si>
  <si>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</si>
  <si>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</si>
  <si>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</si>
  <si>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</si>
  <si>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</si>
  <si>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</si>
  <si>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</si>
  <si>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</si>
  <si>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</si>
  <si>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</si>
  <si>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</si>
  <si>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</si>
  <si>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</si>
  <si>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</si>
  <si>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</si>
  <si>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</si>
  <si>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</si>
  <si>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</si>
  <si>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</si>
  <si>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</si>
  <si>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</si>
  <si>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</si>
  <si>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</si>
  <si>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</si>
  <si>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</si>
  <si>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</si>
  <si>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</si>
  <si>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</si>
  <si>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</si>
  <si>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</si>
  <si>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</si>
  <si>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</si>
  <si>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</si>
  <si>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</si>
  <si>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</si>
  <si>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</si>
  <si>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</si>
  <si>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</si>
  <si>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</si>
  <si>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</si>
  <si>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</si>
  <si>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</si>
  <si>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</si>
  <si>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</si>
  <si>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</si>
  <si>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</si>
  <si>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</si>
  <si>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</si>
  <si>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</si>
  <si>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</si>
  <si>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</si>
  <si>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</si>
  <si>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</si>
  <si>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</si>
  <si>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</si>
  <si>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</si>
  <si>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</si>
  <si>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</si>
  <si>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</si>
  <si>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</si>
  <si>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</si>
  <si>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</si>
  <si>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</si>
  <si>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</si>
  <si>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</si>
  <si>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</si>
  <si>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</si>
  <si>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</si>
  <si>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</si>
  <si>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</si>
  <si>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</si>
  <si>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</si>
  <si>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</si>
  <si>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</si>
  <si>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</si>
  <si>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</si>
  <si>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</si>
  <si>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</si>
  <si>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</si>
  <si>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</si>
  <si>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</si>
  <si>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</si>
  <si>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</si>
  <si>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</si>
  <si>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</si>
  <si>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</si>
  <si>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</si>
  <si>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</si>
  <si>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</si>
  <si>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</si>
  <si>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</si>
  <si>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</si>
  <si>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</si>
  <si>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</si>
  <si>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</si>
  <si>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</si>
  <si>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</si>
  <si>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</si>
  <si>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</si>
  <si>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</si>
  <si>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</si>
  <si>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</si>
  <si>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</si>
  <si>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</si>
  <si>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</si>
  <si>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</si>
  <si>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</si>
  <si>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</si>
  <si>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</si>
  <si>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</si>
  <si>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</si>
  <si>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</si>
  <si>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</si>
  <si>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</si>
  <si>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</si>
  <si>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</si>
  <si>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</si>
  <si>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</si>
  <si>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</si>
  <si>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</si>
  <si>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</si>
  <si>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</si>
  <si>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</si>
  <si>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</si>
  <si>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</si>
  <si>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</si>
  <si>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</si>
  <si>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</si>
  <si>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</si>
  <si>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</si>
  <si>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</si>
  <si>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</si>
  <si>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</si>
  <si>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</si>
  <si>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</si>
  <si>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</si>
  <si>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</si>
  <si>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</si>
  <si>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</si>
  <si>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</si>
  <si>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</si>
  <si>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</si>
  <si>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</si>
  <si>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</si>
  <si>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</si>
  <si>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</si>
  <si>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</si>
  <si>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Stefan Brandl</t>
  </si>
  <si>
    <t>Jules Verne, USA</t>
  </si>
  <si>
    <t>Stefan Brandl, USA</t>
  </si>
  <si>
    <t>WDS Gettysburg</t>
  </si>
  <si>
    <t>!!Getting Started [4 Turns]</t>
  </si>
  <si>
    <t>.</t>
  </si>
  <si>
    <t>AotT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</si>
</sst>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1" sqref="U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7" t="s">
        <v>92</v>
      </c>
      <c r="N4" s="68"/>
      <c r="O4" s="68"/>
      <c r="P4" s="68"/>
      <c r="Q4" s="68"/>
      <c r="R4" s="69"/>
      <c r="S4" s="2"/>
      <c r="T4" s="74" t="s">
        <v>114</v>
      </c>
      <c r="U4" s="75"/>
      <c r="V4" s="2"/>
      <c r="W4" s="74" t="s">
        <v>115</v>
      </c>
      <c r="X4" s="75"/>
      <c r="Y4" s="2"/>
      <c r="Z4" s="78" t="s">
        <v>116</v>
      </c>
      <c r="AA4" s="79"/>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6"/>
      <c r="U5" s="77"/>
      <c r="V5" s="2"/>
      <c r="W5" s="76"/>
      <c r="X5" s="77"/>
      <c r="Y5" s="2"/>
      <c r="Z5" s="80"/>
      <c r="AA5" s="81"/>
      <c r="AB5" s="2"/>
    </row>
    <row r="6" spans="1:28" ht="15" customHeight="1" x14ac:dyDescent="0.25">
      <c r="A6" s="31" t="s">
        <v>88</v>
      </c>
      <c r="B6" s="23" t="s">
        <v>90</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3" t="s">
        <v>118</v>
      </c>
      <c r="U6" s="64"/>
      <c r="V6" s="26">
        <f>COUNTIFS('DOR Games'!G2:G4993,"WDS Antietam")</f>
        <v>0</v>
      </c>
      <c r="W6" s="63" t="s">
        <v>118</v>
      </c>
      <c r="X6" s="64"/>
      <c r="Y6" s="26">
        <f>COUNTIFS('DOR Games'!G2:G4994,"TS Antietam")</f>
        <v>0</v>
      </c>
      <c r="Z6" s="63" t="s">
        <v>119</v>
      </c>
      <c r="AA6" s="64"/>
      <c r="AB6" s="26">
        <f>COUNTIFS('DOR Games'!$G:$G,"AGEOD-AACW")</f>
        <v>0</v>
      </c>
    </row>
    <row r="7" spans="1:28" x14ac:dyDescent="0.25">
      <c r="A7" s="31" t="s">
        <v>89</v>
      </c>
      <c r="B7" s="23" t="s">
        <v>184</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3" t="s">
        <v>120</v>
      </c>
      <c r="U7" s="64"/>
      <c r="V7" s="26">
        <f>COUNTIFS('DOR Games'!G2:G4994,"WDS Atlanta")</f>
        <v>0</v>
      </c>
      <c r="W7" s="63" t="s">
        <v>121</v>
      </c>
      <c r="X7" s="64"/>
      <c r="Y7" s="26">
        <f>COUNTIFS('DOR Games'!G2:G4994,"TS Bull Run")</f>
        <v>0</v>
      </c>
      <c r="Z7" s="63" t="s">
        <v>176</v>
      </c>
      <c r="AA7" s="64"/>
      <c r="AB7" s="26">
        <f>COUNTIFS('DOR Games'!$G:$G,"AGEOD - CIVIL WAR II")</f>
        <v>0</v>
      </c>
    </row>
    <row r="8" spans="1:28" ht="15" customHeight="1" x14ac:dyDescent="0.25">
      <c r="A8" s="31" t="s">
        <v>150</v>
      </c>
      <c r="B8" s="32" t="s">
        <v>177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3" t="s">
        <v>123</v>
      </c>
      <c r="U8" s="64"/>
      <c r="V8" s="26">
        <f>COUNTIFS('DOR Games'!G2:G4995,"WDS Chancellorsville")</f>
        <v>0</v>
      </c>
      <c r="W8" s="63" t="s">
        <v>124</v>
      </c>
      <c r="X8" s="64"/>
      <c r="Y8" s="26">
        <f>COUNTIFS('DOR Games'!G2:G4995,"TS Chickamauga")</f>
        <v>0</v>
      </c>
      <c r="Z8" s="63" t="s">
        <v>122</v>
      </c>
      <c r="AA8" s="64"/>
      <c r="AB8" s="26">
        <f>COUNTIFS('DOR Games'!$G:$G,"MATRIX- Forge of Freedom")</f>
        <v>0</v>
      </c>
    </row>
    <row r="9" spans="1:28" ht="15" customHeight="1" x14ac:dyDescent="0.25">
      <c r="A9" s="46" t="s">
        <v>151</v>
      </c>
      <c r="B9" s="47">
        <f>SUM(B10:B11)</f>
        <v>30</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3" t="s">
        <v>124</v>
      </c>
      <c r="U9" s="64"/>
      <c r="V9" s="26">
        <f>COUNTIFS('DOR Games'!G2:G4996,"WDS Chickamauga")</f>
        <v>0</v>
      </c>
      <c r="W9" s="63" t="s">
        <v>128</v>
      </c>
      <c r="X9" s="64"/>
      <c r="Y9" s="26">
        <f>COUNTIFS('DOR Games'!G2:G4996,"TS Gettysburg")</f>
        <v>0</v>
      </c>
      <c r="Z9" s="63" t="s">
        <v>125</v>
      </c>
      <c r="AA9" s="64"/>
      <c r="AB9" s="26">
        <f>COUNTIFS('DOR Games'!$G:$G,"War Between The States (WBTS)")</f>
        <v>0</v>
      </c>
    </row>
    <row r="10" spans="1:28" x14ac:dyDescent="0.25">
      <c r="A10" s="56" t="s">
        <v>93</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3" t="s">
        <v>129</v>
      </c>
      <c r="U10" s="64"/>
      <c r="V10" s="26">
        <f>COUNTIFS('DOR Games'!G2:G4997,"WDS Corinth")</f>
        <v>0</v>
      </c>
      <c r="W10" s="63" t="s">
        <v>130</v>
      </c>
      <c r="X10" s="64"/>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3" t="s">
        <v>131</v>
      </c>
      <c r="U11" s="64"/>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3" t="s">
        <v>132</v>
      </c>
      <c r="U12" s="64"/>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3" t="s">
        <v>133</v>
      </c>
      <c r="U13" s="64"/>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128</v>
      </c>
      <c r="U14" s="64"/>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5" t="s">
        <v>110</v>
      </c>
      <c r="Q15" s="66"/>
      <c r="R15" s="23">
        <f>SUM(N5:N14,P5:P14,R5:R14)</f>
        <v>1</v>
      </c>
      <c r="S15" s="2"/>
      <c r="T15" s="63" t="s">
        <v>135</v>
      </c>
      <c r="U15" s="64"/>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3" t="s">
        <v>137</v>
      </c>
      <c r="U16" s="64"/>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63" t="s">
        <v>140</v>
      </c>
      <c r="U17" s="64"/>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3" t="s">
        <v>142</v>
      </c>
      <c r="U18" s="64"/>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3" t="s">
        <v>145</v>
      </c>
      <c r="U19" s="64"/>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3" t="s">
        <v>130</v>
      </c>
      <c r="U20" s="64"/>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3" t="s">
        <v>148</v>
      </c>
      <c r="U21" s="64"/>
      <c r="V21" s="26">
        <f>COUNTIFS('DOR Games'!G2:G5007,"WDS Vicksburg")</f>
        <v>0</v>
      </c>
      <c r="W21" s="2"/>
      <c r="X21" s="2"/>
      <c r="Y21" s="2"/>
      <c r="Z21" s="65" t="s">
        <v>110</v>
      </c>
      <c r="AA21" s="66"/>
      <c r="AB21" s="30">
        <f>SUM(V6:V21,Y6:Y10,AB6:AB9)</f>
        <v>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0" t="s">
        <v>166</v>
      </c>
      <c r="J26" s="70"/>
      <c r="K26" s="7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44">
        <f>SUM('DOR Games'!J:J)</f>
        <v>4</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0</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0</v>
      </c>
      <c r="J31" s="2"/>
      <c r="K31" s="2"/>
      <c r="L31" s="2"/>
      <c r="M31" s="2"/>
      <c r="N31" s="2"/>
      <c r="O31" s="59" t="s">
        <v>138</v>
      </c>
      <c r="P31" s="27">
        <f>COUNTIFS('DOR Games'!$J$2:$J$5000,"&gt;=10",'DOR Games'!$J$2:$J$5000,"&lt;=49")</f>
        <v>0</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4</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4</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14" sqref="C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34" t="s">
        <v>159</v>
      </c>
      <c r="G2" s="34" t="s">
        <v>162</v>
      </c>
      <c r="H2" s="34" t="s">
        <v>161</v>
      </c>
      <c r="I2" s="11" t="s">
        <v>80</v>
      </c>
      <c r="K2" s="92" t="s">
        <v>93</v>
      </c>
      <c r="L2" s="93"/>
      <c r="M2" s="92" t="s">
        <v>94</v>
      </c>
      <c r="N2" s="93"/>
    </row>
    <row r="3" spans="1:14" x14ac:dyDescent="0.25">
      <c r="A3" s="102">
        <f>'DOR Games'!A2</f>
        <v>23228</v>
      </c>
      <c r="B3" s="16">
        <f>'DOR Games'!B2</f>
        <v>45689</v>
      </c>
      <c r="C3" s="35">
        <f>'DOR Games'!AH2</f>
        <v>30</v>
      </c>
      <c r="D3" s="36">
        <f>SUM($C$3:$C$5000)</f>
        <v>30</v>
      </c>
      <c r="F3" s="16"/>
      <c r="G3" s="21"/>
      <c r="H3" s="21"/>
      <c r="I3" s="36">
        <f>SUM(H3:H5000)</f>
        <v>0</v>
      </c>
      <c r="K3" s="94">
        <f>D3</f>
        <v>30</v>
      </c>
      <c r="L3" s="95"/>
      <c r="M3" s="94">
        <f>I3</f>
        <v>0</v>
      </c>
      <c r="N3" s="95"/>
    </row>
    <row r="4" spans="1:14" x14ac:dyDescent="0.25">
      <c r="A4" s="16"/>
      <c r="B4" s="16"/>
      <c r="C4" s="35"/>
      <c r="F4" s="16"/>
      <c r="G4" s="21"/>
      <c r="H4" s="21"/>
      <c r="L4" s="83" t="s">
        <v>97</v>
      </c>
      <c r="M4" s="84"/>
    </row>
    <row r="5" spans="1:14" x14ac:dyDescent="0.25">
      <c r="A5" s="16"/>
      <c r="B5" s="16"/>
      <c r="C5" s="35"/>
      <c r="F5" s="16"/>
      <c r="G5" s="21"/>
      <c r="H5" s="21"/>
      <c r="L5" s="85">
        <f>SUM(K3+M3)</f>
        <v>30</v>
      </c>
      <c r="M5" s="86"/>
    </row>
    <row r="6" spans="1:14" x14ac:dyDescent="0.25">
      <c r="A6" s="16"/>
      <c r="C6" s="35"/>
      <c r="F6" s="16"/>
      <c r="G6" s="21"/>
      <c r="H6" s="21"/>
      <c r="L6" s="87"/>
      <c r="M6" s="88"/>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'Stefan Brandl'!A1</f>
        <v>Stefan Brandl</v>
      </c>
      <c r="BH1" s="14" t="s">
        <v>11</v>
      </c>
      <c r="BI1" s="14" t="s">
        <v>12</v>
      </c>
      <c r="BJ1" s="14" t="s">
        <v>5</v>
      </c>
      <c r="BK1" s="14" t="s">
        <v>14</v>
      </c>
      <c r="BL1" s="14" t="s">
        <v>15</v>
      </c>
    </row>
    <row r="2" spans="1:75" x14ac:dyDescent="0.25">
      <c r="A2" s="99">
        <v>23228</v>
      </c>
      <c r="B2" s="62">
        <v>45689</v>
      </c>
      <c r="C2" s="13" t="s">
        <v>63</v>
      </c>
      <c r="D2" s="13" t="s">
        <v>179</v>
      </c>
      <c r="E2" s="13" t="s">
        <v>64</v>
      </c>
      <c r="F2" s="13" t="s">
        <v>180</v>
      </c>
      <c r="G2" s="13" t="s">
        <v>181</v>
      </c>
      <c r="H2" s="100" t="s">
        <v>182</v>
      </c>
      <c r="I2" s="13" t="s">
        <v>65</v>
      </c>
      <c r="J2" s="19">
        <v>4</v>
      </c>
      <c r="K2" s="19" t="s">
        <v>183</v>
      </c>
      <c r="L2" s="13" t="s">
        <v>5</v>
      </c>
      <c r="M2" s="14">
        <v>10</v>
      </c>
      <c r="N2" s="14">
        <v>30</v>
      </c>
      <c r="O2" s="13"/>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67</v>
      </c>
    </row>
    <row r="3" spans="1:75" x14ac:dyDescent="0.25">
      <c r="A3" s="101"/>
      <c r="B3" s="21"/>
      <c r="H3" s="48"/>
      <c r="AH3" s="17">
        <f t="shared" ref="AH3:AH66" si="16">SUM(AI3:AZ3)</f>
        <v>0</v>
      </c>
      <c r="AI3" s="18">
        <f>SUMIFS(M3,D3,"*"&amp;$BB$1&amp;"*")</f>
        <v>0</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69</v>
      </c>
    </row>
    <row r="4" spans="1:75" x14ac:dyDescent="0.25">
      <c r="A4" s="101"/>
      <c r="B4" s="21"/>
      <c r="H4" s="48"/>
      <c r="AH4" s="17">
        <f t="shared" si="16"/>
        <v>0</v>
      </c>
      <c r="AI4" s="18">
        <f>SUMIFS(M4,D4,"*"&amp;$BB$1&amp;"*")</f>
        <v>0</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0</v>
      </c>
      <c r="BL4" s="14">
        <f>SUM(BL2:BL3)</f>
        <v>0</v>
      </c>
    </row>
    <row r="5" spans="1:75" x14ac:dyDescent="0.25">
      <c r="A5" s="48"/>
      <c r="H5" s="48"/>
      <c r="AH5" s="17">
        <f t="shared" si="16"/>
        <v>0</v>
      </c>
      <c r="AI5" s="18">
        <f>SUMIFS(M5,D5,"*"&amp;$BB$1&amp;"*")</f>
        <v>0</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48"/>
      <c r="B6" s="15"/>
      <c r="AH6" s="17">
        <f t="shared" si="16"/>
        <v>0</v>
      </c>
      <c r="AI6" s="18">
        <f>SUMIFS(M6,D6,"*"&amp;$BB$1&amp;"*")</f>
        <v>0</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48"/>
      <c r="B7" s="15"/>
      <c r="AH7" s="17">
        <f t="shared" si="16"/>
        <v>0</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48"/>
      <c r="B10" s="15"/>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0</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4</v>
      </c>
      <c r="BE41" t="s">
        <v>65</v>
      </c>
      <c r="BV41">
        <f>SUM(BN3,BN8,BV14,BV27,BV37)</f>
        <v>1</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5:O5">
    <cfRule type="containsText" dxfId="14" priority="13" operator="containsText" text=", USA">
      <formula>NOT(ISERROR(SEARCH(", USA",B5)))</formula>
    </cfRule>
    <cfRule type="containsText" dxfId="13" priority="14" operator="containsText" text=", CSA">
      <formula>NOT(ISERROR(SEARCH(", CSA",B5)))</formula>
    </cfRule>
  </conditionalFormatting>
  <conditionalFormatting sqref="AI2:AZ1048576">
    <cfRule type="cellIs" dxfId="12" priority="17" operator="greaterThan">
      <formula>0</formula>
    </cfRule>
  </conditionalFormatting>
  <conditionalFormatting sqref="A5">
    <cfRule type="containsText" dxfId="11" priority="11" operator="containsText" text=", USA">
      <formula>NOT(ISERROR(SEARCH(", USA",A5)))</formula>
    </cfRule>
    <cfRule type="containsText" dxfId="10" priority="12" operator="containsText" text=", CSA">
      <formula>NOT(ISERROR(SEARCH(", CSA",A5)))</formula>
    </cfRule>
  </conditionalFormatting>
  <conditionalFormatting sqref="B2:G2">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H2">
    <cfRule type="containsText" dxfId="7" priority="7" operator="containsText" text=", USA">
      <formula>NOT(ISERROR(SEARCH(", USA",H2)))</formula>
    </cfRule>
    <cfRule type="containsText" dxfId="6" priority="8" operator="containsText" text=", CSA">
      <formula>NOT(ISERROR(SEARCH(", CSA",H2)))</formula>
    </cfRule>
  </conditionalFormatting>
  <conditionalFormatting sqref="I2:O4">
    <cfRule type="containsText" dxfId="5" priority="5" operator="containsText" text=", USA">
      <formula>NOT(ISERROR(SEARCH(", USA",I2)))</formula>
    </cfRule>
    <cfRule type="containsText" dxfId="4" priority="6" operator="containsText" text=", CSA">
      <formula>NOT(ISERROR(SEARCH(", CSA",I2)))</formula>
    </cfRule>
  </conditionalFormatting>
  <conditionalFormatting sqref="A3:A4 D3:G4">
    <cfRule type="containsText" dxfId="3" priority="1" operator="containsText" text=", USA">
      <formula>NOT(ISERROR(SEARCH(", USA",A3)))</formula>
    </cfRule>
    <cfRule type="containsText" dxfId="2" priority="2" operator="containsText" text=", CSA">
      <formula>NOT(ISERROR(SEARCH(", CSA",A3)))</formula>
    </cfRule>
  </conditionalFormatting>
  <conditionalFormatting sqref="B3:C4">
    <cfRule type="containsText" dxfId="1" priority="3" operator="containsText" text=", USA">
      <formula>NOT(ISERROR(SEARCH(", USA",B3)))</formula>
    </cfRule>
    <cfRule type="containsText" dxfId="0" priority="4"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 Brandl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2025-04-20T18:09:44Z</dcterms:modified>
</cp:coreProperties>
</file>